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728"/>
  <workbookPr codeName="EstaPasta_de_trabalho"/>
  <mc:AlternateContent xmlns:mc="http://schemas.openxmlformats.org/markup-compatibility/2006">
    <mc:Choice Requires="x15">
      <x15ac:absPath xmlns:x15ac="http://schemas.microsoft.com/office/spreadsheetml/2010/11/ac" url="C:\Users\user\OneDrive - Ministério Público de Minas Gerais\Área de Trabalho\2-Modelos\"/>
    </mc:Choice>
  </mc:AlternateContent>
  <xr:revisionPtr revIDLastSave="26" documentId="11_9D72571EFA640CCD2532C0745CA580A5041FA244" xr6:coauthVersionLast="47" xr6:coauthVersionMax="47" xr10:uidLastSave="{E7425B8C-0A82-42E5-99C6-ECF1E0747706}"/>
  <bookViews>
    <workbookView xWindow="20370" yWindow="-1545" windowWidth="29040" windowHeight="15840" tabRatio="889" xr2:uid="{00000000-000D-0000-FFFF-FFFF00000000}"/>
  </bookViews>
  <sheets>
    <sheet name="VENDA TER" sheetId="12" r:id="rId1"/>
    <sheet name="Planilha1" sheetId="10" state="hidden" r:id="rId2"/>
    <sheet name="Planilha2" sheetId="11" state="hidden" r:id="rId3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9" i="12" l="1"/>
  <c r="F9" i="12" s="1"/>
  <c r="E10" i="12"/>
  <c r="F10" i="12" s="1"/>
  <c r="E11" i="12"/>
  <c r="F11" i="12" s="1"/>
  <c r="E8" i="12"/>
  <c r="F8" i="12" s="1"/>
  <c r="F12" i="12" l="1"/>
  <c r="F13" i="12" s="1"/>
</calcChain>
</file>

<file path=xl/sharedStrings.xml><?xml version="1.0" encoding="utf-8"?>
<sst xmlns="http://schemas.openxmlformats.org/spreadsheetml/2006/main" count="31" uniqueCount="29">
  <si>
    <t>PLANILHA ORÇAMENTÁRIA DE VENDA
TERRAPLENAGEM</t>
  </si>
  <si>
    <t xml:space="preserve">OBJETO: </t>
  </si>
  <si>
    <t>CONTRATAÇÃO DE EMPRESA ESPECIALIZADA PARA A EXECUÇÃO DE OBRA DE EDIFICAÇÃO DA SEDE DAS PROMOTORIAS DE JUSTIÇA, COM FORNECIMENTO DE MÃO-DE-OBRA E MATERIAIS, NA CIDADE DE CATAGUASES - MG</t>
  </si>
  <si>
    <t>Fator multiplicador k:</t>
  </si>
  <si>
    <t xml:space="preserve">ENDEREÇO DA OBRA: </t>
  </si>
  <si>
    <t>AV. HUMBERTO MAURO Nº396 - BAIRRO GRANJARIA – CATAGUASES- MG</t>
  </si>
  <si>
    <t>EMPRESA:</t>
  </si>
  <si>
    <t>ITEM</t>
  </si>
  <si>
    <t>DESCRIÇÃO DO SERVIÇO</t>
  </si>
  <si>
    <t>UNID.</t>
  </si>
  <si>
    <t>QUANT.</t>
  </si>
  <si>
    <t xml:space="preserve">PREÇO UNIT.
 DE VENDA </t>
  </si>
  <si>
    <t xml:space="preserve">PREÇO TOTAL DE VENDA </t>
  </si>
  <si>
    <t>PREÇO UNIT.
 DE VENDA - REFERÊNCIA MPMG</t>
  </si>
  <si>
    <t xml:space="preserve">TERRAPLENAGEM </t>
  </si>
  <si>
    <t>4.1</t>
  </si>
  <si>
    <t>MOVIMENTO DE TERRA</t>
  </si>
  <si>
    <t>4.1.1</t>
  </si>
  <si>
    <t>ESCAVAÇÃO MECÂNICA HORIZONTAL, COM TRATOR DE ESTEIRA,
EM MATERIAL DE 1ª CATEGORIA, INCLUSIVE AFASTAMENTO E
EMPILHAMENTO COM DISTÂNCIA MÁXIMA DE ATÉ CINQUENTA (50)
METROS, EXCLUSIVE CARGA, TRANSPORTE E DESGARGA</t>
  </si>
  <si>
    <t>M³</t>
  </si>
  <si>
    <t>4.1.2</t>
  </si>
  <si>
    <t>ATERRO COMPACTADO COM PLACA VIBRATÓRIA</t>
  </si>
  <si>
    <t>4.1.3</t>
  </si>
  <si>
    <t>CARGA MECÂNICA DE MATERIAL DE QUALQUER NATUREZA
SOBRE CAMINHÃO, EXCLUSIVE TRANSPORTE</t>
  </si>
  <si>
    <t>4.1.4</t>
  </si>
  <si>
    <t>TRANSPORTE DE MATERIAL DE QUALQUER
NATUREZA EM CAMINHÃO, DISTÂNCIA MAIOR QUE 5KM E MENOR OU
IGUAL A 10KM, DENTRO DO PERÍMETRO URBANO, EXCLUSIVE CARGA, INCLUSIVE DESCARGA</t>
  </si>
  <si>
    <t>M³KM</t>
  </si>
  <si>
    <t>SUB-TOTAL ITEM 4.1</t>
  </si>
  <si>
    <t>TOTAL ITEM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</si>
</sst>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-&quot;R$&quot;* #,##0.00_-;\-&quot;R$&quot;* #,##0.00_-;_-&quot;R$&quot;* &quot;-&quot;??_-;_-@_-"/>
    <numFmt numFmtId="165" formatCode="0.0000"/>
    <numFmt numFmtId="166" formatCode="[$-416]General"/>
    <numFmt numFmtId="167" formatCode="_(&quot;R$ &quot;* #,##0.00_);_(&quot;R$ &quot;* \(#,##0.00\);_(&quot;R$ &quot;* \-??_);_(@_)"/>
    <numFmt numFmtId="168" formatCode="_(* #,##0.00_);_(* \(#,##0.00\);_(* \-??_);_(@_)"/>
    <numFmt numFmtId="169" formatCode="_-&quot;R$ &quot;* #,##0.00_-;&quot;-R$ &quot;* #,##0.00_-;_-&quot;R$ &quot;* \-??_-;_-@_-"/>
    <numFmt numFmtId="170" formatCode="_-* #,##0.00_-;\-* #,##0.00_-;_-* \-??_-;_-@_-"/>
  </numFmts>
  <fonts count="1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rgb="FF000000"/>
      <name val="Calibri"/>
      <family val="2"/>
    </font>
    <font>
      <sz val="10"/>
      <name val="Arial"/>
      <family val="2"/>
    </font>
    <font>
      <sz val="10"/>
      <color indexed="8"/>
      <name val="Arial"/>
      <family val="2"/>
    </font>
    <font>
      <sz val="11"/>
      <color indexed="8"/>
      <name val="Arial"/>
      <family val="2"/>
    </font>
    <font>
      <sz val="12"/>
      <name val="Arial Narrow"/>
      <family val="2"/>
    </font>
    <font>
      <b/>
      <sz val="12"/>
      <name val="Arial Narrow"/>
      <family val="2"/>
    </font>
    <font>
      <b/>
      <sz val="14"/>
      <name val="Arial Narrow"/>
      <family val="2"/>
    </font>
    <font>
      <sz val="11"/>
      <color rgb="FF000000"/>
      <name val="Calibri"/>
      <family val="2"/>
      <charset val="1"/>
    </font>
    <font>
      <u/>
      <sz val="11"/>
      <color rgb="FF0563C1"/>
      <name val="Calibri"/>
      <family val="2"/>
      <charset val="1"/>
    </font>
    <font>
      <sz val="10"/>
      <name val="Arial"/>
      <family val="2"/>
      <charset val="1"/>
    </font>
    <font>
      <sz val="10"/>
      <color rgb="FF000000"/>
      <name val="Arial"/>
      <family val="2"/>
      <charset val="1"/>
    </font>
    <font>
      <sz val="11"/>
      <color rgb="FF000000"/>
      <name val="Arial"/>
      <family val="2"/>
      <charset val="1"/>
    </font>
    <font>
      <sz val="9"/>
      <color rgb="FF000000"/>
      <name val="Arial Narrow"/>
      <family val="2"/>
    </font>
    <font>
      <b/>
      <sz val="12"/>
      <color rgb="FF000000"/>
      <name val="Arial Narrow"/>
      <family val="2"/>
    </font>
    <font>
      <sz val="11"/>
      <color theme="1"/>
      <name val="Arial"/>
      <family val="2"/>
    </font>
  </fonts>
  <fills count="15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indexed="9"/>
        <bgColor indexed="26"/>
      </patternFill>
    </fill>
    <fill>
      <patternFill patternType="solid">
        <fgColor theme="0"/>
        <bgColor indexed="26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3" tint="0.79998168889431442"/>
        <bgColor indexed="26"/>
      </patternFill>
    </fill>
    <fill>
      <patternFill patternType="solid">
        <fgColor theme="9" tint="0.59999389629810485"/>
        <bgColor indexed="26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D6DCE4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E7E6E6"/>
        <bgColor rgb="FF000000"/>
      </patternFill>
    </fill>
    <fill>
      <patternFill patternType="solid">
        <fgColor rgb="FFFFFFFF"/>
        <bgColor rgb="FF000000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5">
    <xf numFmtId="0" fontId="0" fillId="0" borderId="0"/>
    <xf numFmtId="44" fontId="1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166" fontId="4" fillId="0" borderId="0"/>
    <xf numFmtId="0" fontId="5" fillId="0" borderId="0"/>
    <xf numFmtId="0" fontId="5" fillId="0" borderId="0"/>
    <xf numFmtId="0" fontId="6" fillId="0" borderId="0"/>
    <xf numFmtId="0" fontId="7" fillId="0" borderId="0"/>
    <xf numFmtId="0" fontId="5" fillId="0" borderId="0"/>
    <xf numFmtId="0" fontId="1" fillId="0" borderId="0"/>
    <xf numFmtId="43" fontId="1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167" fontId="5" fillId="0" borderId="0" applyFill="0" applyBorder="0" applyAlignment="0" applyProtection="0"/>
    <xf numFmtId="168" fontId="5" fillId="0" borderId="0" applyFill="0" applyBorder="0" applyAlignment="0" applyProtection="0"/>
    <xf numFmtId="9" fontId="5" fillId="0" borderId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0" fontId="2" fillId="0" borderId="0" applyNumberFormat="0" applyFill="0" applyBorder="0" applyAlignment="0" applyProtection="0"/>
    <xf numFmtId="44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1" fillId="0" borderId="0"/>
    <xf numFmtId="169" fontId="11" fillId="0" borderId="0" applyBorder="0" applyProtection="0"/>
    <xf numFmtId="0" fontId="12" fillId="0" borderId="0" applyBorder="0" applyProtection="0"/>
    <xf numFmtId="169" fontId="11" fillId="0" borderId="0" applyBorder="0" applyProtection="0"/>
    <xf numFmtId="169" fontId="11" fillId="0" borderId="0" applyBorder="0" applyProtection="0"/>
    <xf numFmtId="169" fontId="11" fillId="0" borderId="0" applyBorder="0" applyProtection="0"/>
    <xf numFmtId="169" fontId="11" fillId="0" borderId="0" applyBorder="0" applyProtection="0"/>
    <xf numFmtId="167" fontId="13" fillId="0" borderId="0" applyBorder="0" applyProtection="0"/>
    <xf numFmtId="169" fontId="11" fillId="0" borderId="0" applyBorder="0" applyProtection="0"/>
    <xf numFmtId="0" fontId="13" fillId="0" borderId="0"/>
    <xf numFmtId="0" fontId="11" fillId="0" borderId="0"/>
    <xf numFmtId="0" fontId="14" fillId="0" borderId="0"/>
    <xf numFmtId="0" fontId="13" fillId="0" borderId="0"/>
    <xf numFmtId="0" fontId="11" fillId="0" borderId="0"/>
    <xf numFmtId="9" fontId="11" fillId="0" borderId="0" applyBorder="0" applyProtection="0"/>
    <xf numFmtId="9" fontId="13" fillId="0" borderId="0" applyBorder="0" applyProtection="0"/>
    <xf numFmtId="0" fontId="13" fillId="0" borderId="0"/>
    <xf numFmtId="0" fontId="13" fillId="0" borderId="0"/>
    <xf numFmtId="0" fontId="15" fillId="0" borderId="0"/>
    <xf numFmtId="170" fontId="11" fillId="0" borderId="0" applyBorder="0" applyProtection="0"/>
    <xf numFmtId="170" fontId="11" fillId="0" borderId="0" applyBorder="0" applyProtection="0"/>
    <xf numFmtId="170" fontId="11" fillId="0" borderId="0" applyBorder="0" applyProtection="0"/>
    <xf numFmtId="170" fontId="11" fillId="0" borderId="0" applyBorder="0" applyProtection="0"/>
    <xf numFmtId="170" fontId="11" fillId="0" borderId="0" applyBorder="0" applyProtection="0"/>
    <xf numFmtId="168" fontId="13" fillId="0" borderId="0" applyBorder="0" applyProtection="0"/>
    <xf numFmtId="0" fontId="13" fillId="0" borderId="0"/>
    <xf numFmtId="44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5" fillId="0" borderId="0" applyFont="0" applyFill="0" applyBorder="0" applyAlignment="0" applyProtection="0"/>
  </cellStyleXfs>
  <cellXfs count="60">
    <xf numFmtId="0" fontId="0" fillId="0" borderId="0" xfId="0"/>
    <xf numFmtId="0" fontId="8" fillId="0" borderId="0" xfId="0" applyFont="1" applyAlignment="1">
      <alignment vertical="center"/>
    </xf>
    <xf numFmtId="0" fontId="8" fillId="0" borderId="0" xfId="0" applyFont="1"/>
    <xf numFmtId="0" fontId="9" fillId="2" borderId="1" xfId="0" applyFont="1" applyFill="1" applyBorder="1" applyAlignment="1">
      <alignment horizontal="center" vertical="center" wrapText="1"/>
    </xf>
    <xf numFmtId="0" fontId="8" fillId="0" borderId="0" xfId="0" applyFont="1" applyAlignment="1">
      <alignment vertical="top"/>
    </xf>
    <xf numFmtId="0" fontId="8" fillId="0" borderId="0" xfId="1" applyNumberFormat="1" applyFont="1" applyAlignment="1">
      <alignment vertical="center"/>
    </xf>
    <xf numFmtId="164" fontId="8" fillId="0" borderId="0" xfId="0" applyNumberFormat="1" applyFont="1" applyAlignment="1">
      <alignment vertical="center"/>
    </xf>
    <xf numFmtId="0" fontId="9" fillId="3" borderId="3" xfId="0" applyFont="1" applyFill="1" applyBorder="1" applyAlignment="1">
      <alignment horizontal="left" vertical="center" wrapText="1"/>
    </xf>
    <xf numFmtId="0" fontId="8" fillId="3" borderId="3" xfId="0" applyFont="1" applyFill="1" applyBorder="1" applyAlignment="1">
      <alignment horizontal="center" vertical="center"/>
    </xf>
    <xf numFmtId="164" fontId="8" fillId="8" borderId="3" xfId="1" applyNumberFormat="1" applyFont="1" applyFill="1" applyBorder="1" applyAlignment="1" applyProtection="1">
      <alignment horizontal="right" vertical="center"/>
    </xf>
    <xf numFmtId="164" fontId="9" fillId="11" borderId="3" xfId="1" applyNumberFormat="1" applyFont="1" applyFill="1" applyBorder="1" applyAlignment="1">
      <alignment horizontal="right" vertical="center"/>
    </xf>
    <xf numFmtId="0" fontId="8" fillId="3" borderId="3" xfId="0" applyFont="1" applyFill="1" applyBorder="1" applyAlignment="1">
      <alignment horizontal="left" vertical="center" wrapText="1"/>
    </xf>
    <xf numFmtId="164" fontId="8" fillId="6" borderId="3" xfId="1" applyNumberFormat="1" applyFont="1" applyFill="1" applyBorder="1" applyAlignment="1" applyProtection="1">
      <alignment horizontal="right" vertical="center" wrapText="1"/>
    </xf>
    <xf numFmtId="2" fontId="8" fillId="3" borderId="3" xfId="11" applyNumberFormat="1" applyFont="1" applyFill="1" applyBorder="1" applyAlignment="1" applyProtection="1">
      <alignment horizontal="center" vertical="center"/>
    </xf>
    <xf numFmtId="0" fontId="8" fillId="3" borderId="3" xfId="7" applyFont="1" applyFill="1" applyBorder="1" applyAlignment="1" applyProtection="1">
      <alignment horizontal="left" vertical="center" wrapText="1"/>
      <protection locked="0"/>
    </xf>
    <xf numFmtId="0" fontId="9" fillId="9" borderId="3" xfId="0" applyFont="1" applyFill="1" applyBorder="1" applyAlignment="1">
      <alignment horizontal="left" vertical="center" wrapText="1"/>
    </xf>
    <xf numFmtId="0" fontId="9" fillId="10" borderId="3" xfId="7" applyFont="1" applyFill="1" applyBorder="1" applyAlignment="1" applyProtection="1">
      <alignment horizontal="center" vertical="center" wrapText="1"/>
      <protection locked="0"/>
    </xf>
    <xf numFmtId="0" fontId="9" fillId="10" borderId="3" xfId="7" applyFont="1" applyFill="1" applyBorder="1" applyAlignment="1" applyProtection="1">
      <alignment horizontal="right" vertical="center" wrapText="1"/>
      <protection locked="0"/>
    </xf>
    <xf numFmtId="2" fontId="8" fillId="9" borderId="3" xfId="11" applyNumberFormat="1" applyFont="1" applyFill="1" applyBorder="1" applyAlignment="1" applyProtection="1">
      <alignment horizontal="center" vertical="center"/>
    </xf>
    <xf numFmtId="164" fontId="8" fillId="9" borderId="3" xfId="1" applyNumberFormat="1" applyFont="1" applyFill="1" applyBorder="1" applyAlignment="1" applyProtection="1">
      <alignment horizontal="right" vertical="center"/>
    </xf>
    <xf numFmtId="44" fontId="9" fillId="9" borderId="3" xfId="1" applyFont="1" applyFill="1" applyBorder="1" applyAlignment="1">
      <alignment horizontal="right" vertical="center"/>
    </xf>
    <xf numFmtId="0" fontId="9" fillId="3" borderId="3" xfId="7" applyFont="1" applyFill="1" applyBorder="1" applyAlignment="1" applyProtection="1">
      <alignment horizontal="left" vertical="center" wrapText="1"/>
      <protection locked="0"/>
    </xf>
    <xf numFmtId="0" fontId="9" fillId="2" borderId="3" xfId="0" applyFont="1" applyFill="1" applyBorder="1" applyAlignment="1">
      <alignment horizontal="center" vertical="center" wrapText="1"/>
    </xf>
    <xf numFmtId="0" fontId="9" fillId="7" borderId="3" xfId="7" applyFont="1" applyFill="1" applyBorder="1" applyAlignment="1" applyProtection="1">
      <alignment horizontal="left" vertical="center" wrapText="1"/>
      <protection locked="0"/>
    </xf>
    <xf numFmtId="0" fontId="9" fillId="7" borderId="3" xfId="7" applyFont="1" applyFill="1" applyBorder="1" applyAlignment="1" applyProtection="1">
      <alignment horizontal="center" vertical="center" wrapText="1"/>
      <protection locked="0"/>
    </xf>
    <xf numFmtId="0" fontId="9" fillId="7" borderId="3" xfId="7" applyFont="1" applyFill="1" applyBorder="1" applyAlignment="1" applyProtection="1">
      <alignment horizontal="right" vertical="center" wrapText="1"/>
      <protection locked="0"/>
    </xf>
    <xf numFmtId="2" fontId="9" fillId="7" borderId="3" xfId="7" applyNumberFormat="1" applyFont="1" applyFill="1" applyBorder="1" applyAlignment="1" applyProtection="1">
      <alignment horizontal="center" vertical="center" wrapText="1"/>
      <protection locked="0"/>
    </xf>
    <xf numFmtId="164" fontId="8" fillId="3" borderId="3" xfId="1" applyNumberFormat="1" applyFont="1" applyFill="1" applyBorder="1" applyAlignment="1" applyProtection="1">
      <alignment horizontal="right" vertical="center" wrapText="1"/>
    </xf>
    <xf numFmtId="0" fontId="9" fillId="4" borderId="2" xfId="0" applyFont="1" applyFill="1" applyBorder="1" applyAlignment="1">
      <alignment vertical="center"/>
    </xf>
    <xf numFmtId="0" fontId="8" fillId="3" borderId="4" xfId="0" applyFont="1" applyFill="1" applyBorder="1" applyAlignment="1">
      <alignment vertical="center" wrapText="1"/>
    </xf>
    <xf numFmtId="0" fontId="16" fillId="0" borderId="5" xfId="1" applyNumberFormat="1" applyFont="1" applyFill="1" applyBorder="1" applyAlignment="1">
      <alignment horizontal="right" vertical="center"/>
    </xf>
    <xf numFmtId="0" fontId="8" fillId="6" borderId="5" xfId="5" applyFont="1" applyFill="1" applyBorder="1" applyAlignment="1">
      <alignment vertical="center" wrapText="1"/>
    </xf>
    <xf numFmtId="0" fontId="17" fillId="0" borderId="0" xfId="0" applyFont="1" applyAlignment="1">
      <alignment horizontal="center" vertical="center" wrapText="1"/>
    </xf>
    <xf numFmtId="0" fontId="9" fillId="4" borderId="3" xfId="0" applyFont="1" applyFill="1" applyBorder="1" applyAlignment="1">
      <alignment vertical="center" wrapText="1"/>
    </xf>
    <xf numFmtId="0" fontId="8" fillId="3" borderId="0" xfId="1" applyNumberFormat="1" applyFont="1" applyFill="1" applyBorder="1" applyAlignment="1">
      <alignment vertical="center"/>
    </xf>
    <xf numFmtId="0" fontId="8" fillId="3" borderId="0" xfId="6" applyFont="1" applyFill="1" applyAlignment="1">
      <alignment vertical="center"/>
    </xf>
    <xf numFmtId="0" fontId="9" fillId="3" borderId="0" xfId="0" applyFont="1" applyFill="1" applyAlignment="1">
      <alignment horizontal="center" vertical="center" wrapText="1"/>
    </xf>
    <xf numFmtId="164" fontId="8" fillId="3" borderId="0" xfId="11" applyNumberFormat="1" applyFont="1" applyFill="1" applyBorder="1" applyAlignment="1" applyProtection="1">
      <alignment horizontal="right" vertical="center"/>
    </xf>
    <xf numFmtId="164" fontId="8" fillId="0" borderId="0" xfId="11" applyNumberFormat="1" applyFont="1" applyFill="1" applyBorder="1" applyAlignment="1" applyProtection="1">
      <alignment horizontal="right" vertical="center"/>
    </xf>
    <xf numFmtId="2" fontId="0" fillId="12" borderId="3" xfId="0" applyNumberFormat="1" applyFill="1" applyBorder="1" applyAlignment="1">
      <alignment horizontal="center" vertical="center"/>
    </xf>
    <xf numFmtId="0" fontId="17" fillId="13" borderId="3" xfId="0" applyFont="1" applyFill="1" applyBorder="1" applyAlignment="1">
      <alignment horizontal="center" vertical="center" wrapText="1"/>
    </xf>
    <xf numFmtId="0" fontId="8" fillId="14" borderId="3" xfId="0" applyFont="1" applyFill="1" applyBorder="1" applyAlignment="1">
      <alignment horizontal="right" vertical="center"/>
    </xf>
    <xf numFmtId="0" fontId="9" fillId="4" borderId="6" xfId="0" applyFont="1" applyFill="1" applyBorder="1" applyAlignment="1">
      <alignment vertical="center" wrapText="1"/>
    </xf>
    <xf numFmtId="0" fontId="9" fillId="5" borderId="4" xfId="5" applyFont="1" applyFill="1" applyBorder="1" applyAlignment="1">
      <alignment vertical="center" wrapText="1"/>
    </xf>
    <xf numFmtId="0" fontId="9" fillId="4" borderId="5" xfId="0" applyFont="1" applyFill="1" applyBorder="1" applyAlignment="1">
      <alignment horizontal="left" vertical="center"/>
    </xf>
    <xf numFmtId="0" fontId="9" fillId="5" borderId="5" xfId="5" applyFont="1" applyFill="1" applyBorder="1" applyAlignment="1">
      <alignment vertical="center" wrapText="1"/>
    </xf>
    <xf numFmtId="0" fontId="9" fillId="4" borderId="5" xfId="0" applyFont="1" applyFill="1" applyBorder="1" applyAlignment="1">
      <alignment horizontal="left" vertical="center" wrapText="1"/>
    </xf>
    <xf numFmtId="14" fontId="9" fillId="3" borderId="7" xfId="6" applyNumberFormat="1" applyFont="1" applyFill="1" applyBorder="1" applyAlignment="1">
      <alignment horizontal="center" vertical="center"/>
    </xf>
    <xf numFmtId="0" fontId="9" fillId="4" borderId="5" xfId="0" applyFont="1" applyFill="1" applyBorder="1" applyAlignment="1">
      <alignment vertical="center" wrapText="1"/>
    </xf>
    <xf numFmtId="165" fontId="8" fillId="3" borderId="7" xfId="0" applyNumberFormat="1" applyFont="1" applyFill="1" applyBorder="1" applyAlignment="1">
      <alignment horizontal="center" vertical="center" wrapText="1"/>
    </xf>
    <xf numFmtId="0" fontId="8" fillId="3" borderId="4" xfId="0" applyFont="1" applyFill="1" applyBorder="1" applyAlignment="1">
      <alignment vertical="center"/>
    </xf>
    <xf numFmtId="0" fontId="9" fillId="0" borderId="5" xfId="6" applyFont="1" applyBorder="1" applyAlignment="1">
      <alignment horizontal="center" vertical="center"/>
    </xf>
    <xf numFmtId="0" fontId="8" fillId="3" borderId="7" xfId="0" applyFont="1" applyFill="1" applyBorder="1" applyAlignment="1">
      <alignment horizontal="center" vertical="center" wrapText="1"/>
    </xf>
    <xf numFmtId="0" fontId="9" fillId="4" borderId="5" xfId="0" applyFont="1" applyFill="1" applyBorder="1" applyAlignment="1">
      <alignment vertical="center"/>
    </xf>
    <xf numFmtId="14" fontId="8" fillId="4" borderId="7" xfId="0" applyNumberFormat="1" applyFont="1" applyFill="1" applyBorder="1" applyAlignment="1">
      <alignment vertical="center" wrapText="1"/>
    </xf>
    <xf numFmtId="0" fontId="18" fillId="0" borderId="0" xfId="0" applyFont="1"/>
    <xf numFmtId="44" fontId="8" fillId="0" borderId="3" xfId="17" applyFont="1" applyBorder="1" applyAlignment="1">
      <alignment horizontal="right" vertical="center" wrapText="1"/>
    </xf>
    <xf numFmtId="0" fontId="8" fillId="3" borderId="4" xfId="0" applyFont="1" applyFill="1" applyBorder="1" applyAlignment="1">
      <alignment horizontal="left" vertical="center" wrapText="1"/>
    </xf>
    <xf numFmtId="0" fontId="8" fillId="3" borderId="5" xfId="0" applyFont="1" applyFill="1" applyBorder="1" applyAlignment="1">
      <alignment horizontal="left" vertical="center" wrapText="1"/>
    </xf>
    <xf numFmtId="0" fontId="10" fillId="4" borderId="5" xfId="0" applyFont="1" applyFill="1" applyBorder="1" applyAlignment="1">
      <alignment horizontal="center" vertical="center" wrapText="1"/>
    </xf>
  </cellXfs>
  <cellStyles count="75">
    <cellStyle name="Ênfase1 2" xfId="6" xr:uid="{00000000-0005-0000-0000-000000000000}"/>
    <cellStyle name="Ênfase1 2 2" xfId="53" xr:uid="{00000000-0005-0000-0000-000001000000}"/>
    <cellStyle name="Excel Built-in Normal" xfId="4" xr:uid="{00000000-0005-0000-0000-000002000000}"/>
    <cellStyle name="Hyperlink" xfId="19" xr:uid="{00000000-0005-0000-0000-000003000000}"/>
    <cellStyle name="Hyperlink 1" xfId="30" xr:uid="{00000000-0005-0000-0000-000004000000}"/>
    <cellStyle name="Moeda" xfId="1" builtinId="4"/>
    <cellStyle name="Moeda 2" xfId="17" xr:uid="{00000000-0005-0000-0000-000006000000}"/>
    <cellStyle name="Moeda 2 2" xfId="23" xr:uid="{00000000-0005-0000-0000-000007000000}"/>
    <cellStyle name="Moeda 2 2 2" xfId="32" xr:uid="{00000000-0005-0000-0000-000008000000}"/>
    <cellStyle name="Moeda 2 2 3" xfId="61" xr:uid="{00000000-0005-0000-0000-000009000000}"/>
    <cellStyle name="Moeda 2 2 4" xfId="74" xr:uid="{00000000-0005-0000-0000-00000A000000}"/>
    <cellStyle name="Moeda 2 3" xfId="27" xr:uid="{00000000-0005-0000-0000-00000B000000}"/>
    <cellStyle name="Moeda 2 3 2" xfId="33" xr:uid="{00000000-0005-0000-0000-00000C000000}"/>
    <cellStyle name="Moeda 2 3 3" xfId="65" xr:uid="{00000000-0005-0000-0000-00000D000000}"/>
    <cellStyle name="Moeda 2 4" xfId="31" xr:uid="{00000000-0005-0000-0000-00000E000000}"/>
    <cellStyle name="Moeda 2 5" xfId="57" xr:uid="{00000000-0005-0000-0000-00000F000000}"/>
    <cellStyle name="Moeda 2 6" xfId="70" xr:uid="{00000000-0005-0000-0000-000010000000}"/>
    <cellStyle name="Moeda 3" xfId="20" xr:uid="{00000000-0005-0000-0000-000011000000}"/>
    <cellStyle name="Moeda 3 2" xfId="34" xr:uid="{00000000-0005-0000-0000-000012000000}"/>
    <cellStyle name="Moeda 3 3" xfId="58" xr:uid="{00000000-0005-0000-0000-000013000000}"/>
    <cellStyle name="Moeda 3 4" xfId="71" xr:uid="{00000000-0005-0000-0000-000014000000}"/>
    <cellStyle name="Moeda 4" xfId="14" xr:uid="{00000000-0005-0000-0000-000015000000}"/>
    <cellStyle name="Moeda 4 2" xfId="35" xr:uid="{00000000-0005-0000-0000-000016000000}"/>
    <cellStyle name="Moeda 5" xfId="24" xr:uid="{00000000-0005-0000-0000-000017000000}"/>
    <cellStyle name="Moeda 5 2" xfId="36" xr:uid="{00000000-0005-0000-0000-000018000000}"/>
    <cellStyle name="Moeda 5 3" xfId="62" xr:uid="{00000000-0005-0000-0000-000019000000}"/>
    <cellStyle name="Moeda 6" xfId="29" xr:uid="{00000000-0005-0000-0000-00001A000000}"/>
    <cellStyle name="Moeda 7" xfId="54" xr:uid="{00000000-0005-0000-0000-00001B000000}"/>
    <cellStyle name="Moeda 8" xfId="67" xr:uid="{00000000-0005-0000-0000-00001C000000}"/>
    <cellStyle name="Normal" xfId="0" builtinId="0"/>
    <cellStyle name="Normal 10 2" xfId="12" xr:uid="{00000000-0005-0000-0000-00001E000000}"/>
    <cellStyle name="Normal 10 2 2" xfId="37" xr:uid="{00000000-0005-0000-0000-00001F000000}"/>
    <cellStyle name="Normal 13" xfId="10" xr:uid="{00000000-0005-0000-0000-000020000000}"/>
    <cellStyle name="Normal 13 2" xfId="38" xr:uid="{00000000-0005-0000-0000-000021000000}"/>
    <cellStyle name="Normal 2" xfId="7" xr:uid="{00000000-0005-0000-0000-000022000000}"/>
    <cellStyle name="Normal 2 2" xfId="9" xr:uid="{00000000-0005-0000-0000-000023000000}"/>
    <cellStyle name="Normal 2 2 2" xfId="40" xr:uid="{00000000-0005-0000-0000-000024000000}"/>
    <cellStyle name="Normal 2 3" xfId="39" xr:uid="{00000000-0005-0000-0000-000025000000}"/>
    <cellStyle name="Normal 3" xfId="28" xr:uid="{00000000-0005-0000-0000-000026000000}"/>
    <cellStyle name="Normal 3 2" xfId="66" xr:uid="{00000000-0005-0000-0000-000027000000}"/>
    <cellStyle name="Normal 4 2 2" xfId="2" xr:uid="{00000000-0005-0000-0000-000028000000}"/>
    <cellStyle name="Normal 4 2 2 2" xfId="41" xr:uid="{00000000-0005-0000-0000-000029000000}"/>
    <cellStyle name="Porcentagem 2" xfId="13" xr:uid="{00000000-0005-0000-0000-00002A000000}"/>
    <cellStyle name="Porcentagem 2 1" xfId="16" xr:uid="{00000000-0005-0000-0000-00002B000000}"/>
    <cellStyle name="Porcentagem 2 1 2" xfId="43" xr:uid="{00000000-0005-0000-0000-00002C000000}"/>
    <cellStyle name="Porcentagem 2 2" xfId="42" xr:uid="{00000000-0005-0000-0000-00002D000000}"/>
    <cellStyle name="Texto Explicativo 2 17" xfId="5" xr:uid="{00000000-0005-0000-0000-00002E000000}"/>
    <cellStyle name="Texto Explicativo 2 17 2" xfId="44" xr:uid="{00000000-0005-0000-0000-00002F000000}"/>
    <cellStyle name="Título 3 2 12" xfId="18" xr:uid="{00000000-0005-0000-0000-000030000000}"/>
    <cellStyle name="Título 3 2 12 2" xfId="45" xr:uid="{00000000-0005-0000-0000-000031000000}"/>
    <cellStyle name="Vírgula" xfId="11" builtinId="3"/>
    <cellStyle name="Vírgula 2" xfId="8" xr:uid="{00000000-0005-0000-0000-000033000000}"/>
    <cellStyle name="Vírgula 2 2" xfId="46" xr:uid="{00000000-0005-0000-0000-000034000000}"/>
    <cellStyle name="Vírgula 2 2 2" xfId="3" xr:uid="{00000000-0005-0000-0000-000035000000}"/>
    <cellStyle name="Vírgula 2 2 2 2" xfId="21" xr:uid="{00000000-0005-0000-0000-000036000000}"/>
    <cellStyle name="Vírgula 2 2 2 2 2" xfId="48" xr:uid="{00000000-0005-0000-0000-000037000000}"/>
    <cellStyle name="Vírgula 2 2 2 2 3" xfId="59" xr:uid="{00000000-0005-0000-0000-000038000000}"/>
    <cellStyle name="Vírgula 2 2 2 2 4" xfId="72" xr:uid="{00000000-0005-0000-0000-000039000000}"/>
    <cellStyle name="Vírgula 2 2 2 3" xfId="25" xr:uid="{00000000-0005-0000-0000-00003A000000}"/>
    <cellStyle name="Vírgula 2 2 2 3 2" xfId="49" xr:uid="{00000000-0005-0000-0000-00003B000000}"/>
    <cellStyle name="Vírgula 2 2 2 3 3" xfId="63" xr:uid="{00000000-0005-0000-0000-00003C000000}"/>
    <cellStyle name="Vírgula 2 2 2 4" xfId="47" xr:uid="{00000000-0005-0000-0000-00003D000000}"/>
    <cellStyle name="Vírgula 2 2 2 5" xfId="55" xr:uid="{00000000-0005-0000-0000-00003E000000}"/>
    <cellStyle name="Vírgula 2 2 2 6" xfId="68" xr:uid="{00000000-0005-0000-0000-00003F000000}"/>
    <cellStyle name="Vírgula 3" xfId="22" xr:uid="{00000000-0005-0000-0000-000040000000}"/>
    <cellStyle name="Vírgula 3 2" xfId="50" xr:uid="{00000000-0005-0000-0000-000041000000}"/>
    <cellStyle name="Vírgula 3 3" xfId="60" xr:uid="{00000000-0005-0000-0000-000042000000}"/>
    <cellStyle name="Vírgula 3 4" xfId="73" xr:uid="{00000000-0005-0000-0000-000043000000}"/>
    <cellStyle name="Vírgula 4" xfId="26" xr:uid="{00000000-0005-0000-0000-000044000000}"/>
    <cellStyle name="Vírgula 4 2" xfId="51" xr:uid="{00000000-0005-0000-0000-000045000000}"/>
    <cellStyle name="Vírgula 4 3" xfId="64" xr:uid="{00000000-0005-0000-0000-000046000000}"/>
    <cellStyle name="Vírgula 5" xfId="15" xr:uid="{00000000-0005-0000-0000-000047000000}"/>
    <cellStyle name="Vírgula 5 2" xfId="52" xr:uid="{00000000-0005-0000-0000-000048000000}"/>
    <cellStyle name="Vírgula 6" xfId="56" xr:uid="{00000000-0005-0000-0000-000049000000}"/>
    <cellStyle name="Vírgula 7" xfId="69" xr:uid="{00000000-0005-0000-0000-00004A000000}"/>
  </cellStyles>
  <dxfs count="0"/>
  <tableStyles count="0" defaultTableStyle="TableStyleMedium2" defaultPivotStyle="PivotStyleLight16"/>
  <colors>
    <mruColors>
      <color rgb="FF66FFFF"/>
      <color rgb="FFFF66FF"/>
      <color rgb="FF00FF00"/>
      <color rgb="FFD38255"/>
      <color rgb="FF66FF33"/>
      <color rgb="FFE5B59B"/>
      <color rgb="FFCC66FF"/>
      <color rgb="FFFF3399"/>
      <color rgb="FF3333FF"/>
      <color rgb="FFFF66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3"/>
  <sheetViews>
    <sheetView tabSelected="1" view="pageBreakPreview" zoomScaleNormal="100" zoomScaleSheetLayoutView="100" workbookViewId="0">
      <selection activeCell="B2" sqref="B2:D2"/>
    </sheetView>
  </sheetViews>
  <sheetFormatPr defaultColWidth="9.140625" defaultRowHeight="15.75"/>
  <cols>
    <col min="1" max="1" width="12.7109375" style="1" customWidth="1"/>
    <col min="2" max="2" width="78.7109375" style="4" customWidth="1"/>
    <col min="3" max="3" width="8.140625" style="1" customWidth="1"/>
    <col min="4" max="4" width="10.140625" style="1" customWidth="1"/>
    <col min="5" max="5" width="17.140625" style="5" customWidth="1"/>
    <col min="6" max="6" width="15.85546875" style="1" customWidth="1"/>
    <col min="7" max="7" width="3.140625" style="1" customWidth="1"/>
    <col min="8" max="8" width="24.28515625" style="1" customWidth="1"/>
    <col min="9" max="9" width="5.28515625" style="2" customWidth="1"/>
    <col min="10" max="16384" width="9.140625" style="2"/>
  </cols>
  <sheetData>
    <row r="1" spans="1:8" ht="32.1" customHeight="1">
      <c r="A1" s="43"/>
      <c r="B1" s="59" t="s">
        <v>0</v>
      </c>
      <c r="C1" s="44"/>
      <c r="D1" s="45"/>
      <c r="E1" s="46"/>
      <c r="F1" s="47"/>
      <c r="G1" s="34"/>
      <c r="H1" s="2"/>
    </row>
    <row r="2" spans="1:8" ht="48" customHeight="1">
      <c r="A2" s="42" t="s">
        <v>1</v>
      </c>
      <c r="B2" s="57" t="s">
        <v>2</v>
      </c>
      <c r="C2" s="58"/>
      <c r="D2" s="58"/>
      <c r="E2" s="48"/>
      <c r="F2" s="49"/>
      <c r="G2" s="35"/>
      <c r="H2" s="55" t="s">
        <v>3</v>
      </c>
    </row>
    <row r="3" spans="1:8" ht="30" customHeight="1">
      <c r="A3" s="33" t="s">
        <v>4</v>
      </c>
      <c r="B3" s="50" t="s">
        <v>5</v>
      </c>
      <c r="C3" s="51"/>
      <c r="D3" s="31"/>
      <c r="E3" s="48"/>
      <c r="F3" s="52"/>
      <c r="G3" s="35"/>
      <c r="H3" s="39"/>
    </row>
    <row r="4" spans="1:8" ht="32.1" customHeight="1">
      <c r="A4" s="28" t="s">
        <v>6</v>
      </c>
      <c r="B4" s="29"/>
      <c r="C4" s="30"/>
      <c r="D4" s="31"/>
      <c r="E4" s="53"/>
      <c r="F4" s="54"/>
      <c r="G4"/>
      <c r="H4" s="32"/>
    </row>
    <row r="5" spans="1:8" ht="48.75" customHeight="1">
      <c r="A5" s="3" t="s">
        <v>7</v>
      </c>
      <c r="B5" s="22" t="s">
        <v>8</v>
      </c>
      <c r="C5" s="22" t="s">
        <v>9</v>
      </c>
      <c r="D5" s="22" t="s">
        <v>10</v>
      </c>
      <c r="E5" s="22" t="s">
        <v>11</v>
      </c>
      <c r="F5" s="22" t="s">
        <v>12</v>
      </c>
      <c r="G5" s="36"/>
      <c r="H5" s="40" t="s">
        <v>13</v>
      </c>
    </row>
    <row r="6" spans="1:8" s="1" customFormat="1" ht="21.95" customHeight="1">
      <c r="A6" s="7">
        <v>4</v>
      </c>
      <c r="B6" s="21" t="s">
        <v>14</v>
      </c>
      <c r="C6" s="8"/>
      <c r="D6" s="13"/>
      <c r="E6" s="12"/>
      <c r="F6" s="12"/>
      <c r="G6" s="37"/>
      <c r="H6" s="41"/>
    </row>
    <row r="7" spans="1:8" s="1" customFormat="1" ht="21.95" customHeight="1">
      <c r="A7" s="7" t="s">
        <v>15</v>
      </c>
      <c r="B7" s="21" t="s">
        <v>16</v>
      </c>
      <c r="C7" s="8"/>
      <c r="D7" s="13"/>
      <c r="E7" s="12"/>
      <c r="F7" s="12"/>
      <c r="G7" s="37"/>
      <c r="H7" s="12"/>
    </row>
    <row r="8" spans="1:8" s="1" customFormat="1" ht="63" customHeight="1">
      <c r="A8" s="11" t="s">
        <v>17</v>
      </c>
      <c r="B8" s="14" t="s">
        <v>18</v>
      </c>
      <c r="C8" s="8" t="s">
        <v>19</v>
      </c>
      <c r="D8" s="13">
        <v>686.29</v>
      </c>
      <c r="E8" s="56">
        <f>ROUND((H8*$H$3),2)</f>
        <v>0</v>
      </c>
      <c r="F8" s="56">
        <f>ROUND(E8*D8,2)</f>
        <v>0</v>
      </c>
      <c r="G8" s="37"/>
      <c r="H8" s="27">
        <v>3.74</v>
      </c>
    </row>
    <row r="9" spans="1:8" s="1" customFormat="1" ht="21.95" customHeight="1">
      <c r="A9" s="11" t="s">
        <v>20</v>
      </c>
      <c r="B9" s="14" t="s">
        <v>21</v>
      </c>
      <c r="C9" s="8" t="s">
        <v>19</v>
      </c>
      <c r="D9" s="13">
        <v>96.57</v>
      </c>
      <c r="E9" s="56">
        <f t="shared" ref="E9:E11" si="0">ROUND((H9*$H$3),2)</f>
        <v>0</v>
      </c>
      <c r="F9" s="56">
        <f t="shared" ref="F9:F11" si="1">ROUND(E9*D9,2)</f>
        <v>0</v>
      </c>
      <c r="G9" s="37"/>
      <c r="H9" s="27">
        <v>60.44</v>
      </c>
    </row>
    <row r="10" spans="1:8" s="1" customFormat="1" ht="32.25" customHeight="1">
      <c r="A10" s="11" t="s">
        <v>22</v>
      </c>
      <c r="B10" s="14" t="s">
        <v>23</v>
      </c>
      <c r="C10" s="8" t="s">
        <v>19</v>
      </c>
      <c r="D10" s="13">
        <v>766.63600000000008</v>
      </c>
      <c r="E10" s="56">
        <f t="shared" si="0"/>
        <v>0</v>
      </c>
      <c r="F10" s="56">
        <f t="shared" si="1"/>
        <v>0</v>
      </c>
      <c r="G10" s="37"/>
      <c r="H10" s="27">
        <v>3.81</v>
      </c>
    </row>
    <row r="11" spans="1:8" s="1" customFormat="1" ht="65.25" customHeight="1">
      <c r="A11" s="11" t="s">
        <v>24</v>
      </c>
      <c r="B11" s="11" t="s">
        <v>25</v>
      </c>
      <c r="C11" s="8" t="s">
        <v>26</v>
      </c>
      <c r="D11" s="13">
        <v>7666.3600000000006</v>
      </c>
      <c r="E11" s="56">
        <f t="shared" si="0"/>
        <v>0</v>
      </c>
      <c r="F11" s="56">
        <f t="shared" si="1"/>
        <v>0</v>
      </c>
      <c r="G11" s="37"/>
      <c r="H11" s="27">
        <v>2.56</v>
      </c>
    </row>
    <row r="12" spans="1:8" s="1" customFormat="1" ht="21.95" customHeight="1">
      <c r="A12" s="23"/>
      <c r="B12" s="25" t="s">
        <v>27</v>
      </c>
      <c r="C12" s="24"/>
      <c r="D12" s="26"/>
      <c r="E12" s="9"/>
      <c r="F12" s="10">
        <f>SUM(F8:F11)</f>
        <v>0</v>
      </c>
      <c r="G12" s="38"/>
      <c r="H12" s="10">
        <v>30950.170000000002</v>
      </c>
    </row>
    <row r="13" spans="1:8" s="1" customFormat="1" ht="21.95" customHeight="1">
      <c r="A13" s="15"/>
      <c r="B13" s="17" t="s">
        <v>28</v>
      </c>
      <c r="C13" s="16"/>
      <c r="D13" s="18"/>
      <c r="E13" s="19"/>
      <c r="F13" s="20">
        <f>SUM(F12)</f>
        <v>0</v>
      </c>
      <c r="G13" s="38"/>
      <c r="H13" s="20">
        <v>30950.170000000002</v>
      </c>
    </row>
    <row r="23" spans="6:8">
      <c r="F23" s="6"/>
      <c r="H23" s="6"/>
    </row>
  </sheetData>
  <protectedRanges>
    <protectedRange algorithmName="SHA-512" hashValue="1uCo362uOgZo2WA/Tv1SPgpLm+ql1+IyyICeVwDGSs1OeVCW8G7k97zKn+HXxtBjjKZZ+GHZPHg4rc8766MxcQ==" saltValue="UEEeQw0r9Nnm1uoXY8wF9Q==" spinCount="100000" sqref="A4:G4 I4:XFD4" name="Intervalo1"/>
    <protectedRange algorithmName="SHA-512" hashValue="1uCo362uOgZo2WA/Tv1SPgpLm+ql1+IyyICeVwDGSs1OeVCW8G7k97zKn+HXxtBjjKZZ+GHZPHg4rc8766MxcQ==" saltValue="UEEeQw0r9Nnm1uoXY8wF9Q==" spinCount="100000" sqref="H1:H4" name="Intervalo1_3"/>
  </protectedRanges>
  <mergeCells count="1">
    <mergeCell ref="B2:D2"/>
  </mergeCells>
  <pageMargins left="0.51181102362204722" right="0.51181102362204722" top="0.78740157480314965" bottom="0.78740157480314965" header="0.31496062992125984" footer="0.31496062992125984"/>
  <pageSetup paperSize="9" scale="53" orientation="portrait" r:id="rId1"/>
  <headerFooter>
    <oddFooter>Página &amp;P de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Planilha4"/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Planilha5"/>
  <dimension ref="A1"/>
  <sheetViews>
    <sheetView workbookViewId="0"/>
  </sheetViews>
  <sheetFormatPr defaultRowHeight="1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438f897-20a8-48a2-80b1-7f4393b72395" xsi:nil="true"/>
    <lcf76f155ced4ddcb4097134ff3c332f xmlns="54f8b5b4-7a42-4900-8b72-cb99e2f382e8">
      <Terms xmlns="http://schemas.microsoft.com/office/infopath/2007/PartnerControls"/>
    </lcf76f155ced4ddcb4097134ff3c332f>
    <SharedWithUsers xmlns="9438f897-20a8-48a2-80b1-7f4393b72395">
      <UserInfo>
        <DisplayName/>
        <AccountId xsi:nil="true"/>
        <AccountType/>
      </UserInfo>
    </SharedWithUsers>
    <MediaLengthInSeconds xmlns="54f8b5b4-7a42-4900-8b72-cb99e2f382e8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D0F9E4025521EC4F8947E23F4741C91E" ma:contentTypeVersion="18" ma:contentTypeDescription="Criar um novo documento." ma:contentTypeScope="" ma:versionID="3042aebf0a32d9f55b3168fd766299ef">
  <xsd:schema xmlns:xsd="http://www.w3.org/2001/XMLSchema" xmlns:xs="http://www.w3.org/2001/XMLSchema" xmlns:p="http://schemas.microsoft.com/office/2006/metadata/properties" xmlns:ns2="9438f897-20a8-48a2-80b1-7f4393b72395" xmlns:ns3="54f8b5b4-7a42-4900-8b72-cb99e2f382e8" targetNamespace="http://schemas.microsoft.com/office/2006/metadata/properties" ma:root="true" ma:fieldsID="d4ee7c918949689165437cf469444eda" ns2:_="" ns3:_="">
    <xsd:import namespace="9438f897-20a8-48a2-80b1-7f4393b72395"/>
    <xsd:import namespace="54f8b5b4-7a42-4900-8b72-cb99e2f382e8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DateTaken" minOccurs="0"/>
                <xsd:element ref="ns3:MediaLengthInSeconds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Location" minOccurs="0"/>
                <xsd:element ref="ns3:lcf76f155ced4ddcb4097134ff3c332f" minOccurs="0"/>
                <xsd:element ref="ns2:TaxCatchAll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438f897-20a8-48a2-80b1-7f4393b72395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0e1b325f-9cc7-46a2-85e0-94e50ce89032}" ma:internalName="TaxCatchAll" ma:showField="CatchAllData" ma:web="9438f897-20a8-48a2-80b1-7f4393b7239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4f8b5b4-7a42-4900-8b72-cb99e2f382e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Tags" ma:index="16" nillable="true" ma:displayName="Tags" ma:internalName="MediaServiceAutoTags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m" ma:readOnly="false" ma:fieldId="{5cf76f15-5ced-4ddc-b409-7134ff3c332f}" ma:taxonomyMulti="true" ma:sspId="6905f465-c0dd-4870-bbe2-ba24a410d07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5DD8320-7C15-491B-9BFE-2E034A1D2C9E}"/>
</file>

<file path=customXml/itemProps2.xml><?xml version="1.0" encoding="utf-8"?>
<ds:datastoreItem xmlns:ds="http://schemas.openxmlformats.org/officeDocument/2006/customXml" ds:itemID="{048F5C88-F2BD-4EB0-8F06-9E7AC314158D}"/>
</file>

<file path=customXml/itemProps3.xml><?xml version="1.0" encoding="utf-8"?>
<ds:datastoreItem xmlns:ds="http://schemas.openxmlformats.org/officeDocument/2006/customXml" ds:itemID="{7E6C47C4-C0AE-4694-BBC9-1A9C2FD1F99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Ministério Público do Estado de Minas Gerais - MPMG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Aline Cristina Rodrigues Pereira</dc:creator>
  <cp:keywords/>
  <dc:description/>
  <cp:lastModifiedBy>Daniela Teixeira Diniz Andrade</cp:lastModifiedBy>
  <cp:revision/>
  <dcterms:created xsi:type="dcterms:W3CDTF">2020-02-28T20:35:37Z</dcterms:created>
  <dcterms:modified xsi:type="dcterms:W3CDTF">2024-06-03T14:54:27Z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0x010100D0F9E4025521EC4F8947E23F4741C91E</vt:lpwstr>
  </property>
  <property fmtid="{D5CDD505-2E9C-101B-9397-08002B2CF9AE}" pid="3" name="MediaServiceImageTags">
    <vt:lpwstr/>
  </property>
  <property fmtid="{D5CDD505-2E9C-101B-9397-08002B2CF9AE}" pid="4" name="Order">
    <vt:r8>12947500</vt:r8>
  </property>
  <property fmtid="{D5CDD505-2E9C-101B-9397-08002B2CF9AE}" pid="5" name="xd_Signature">
    <vt:bool>false</vt:bool>
  </property>
  <property fmtid="{D5CDD505-2E9C-101B-9397-08002B2CF9AE}" pid="6" name="xd_ProgID">
    <vt:lpwstr/>
  </property>
  <property fmtid="{D5CDD505-2E9C-101B-9397-08002B2CF9AE}" pid="7" name="_SourceUrl">
    <vt:lpwstr/>
  </property>
  <property fmtid="{D5CDD505-2E9C-101B-9397-08002B2CF9AE}" pid="8" name="_SharedFileIndex">
    <vt:lpwstr/>
  </property>
  <property fmtid="{D5CDD505-2E9C-101B-9397-08002B2CF9AE}" pid="9" name="ComplianceAssetId">
    <vt:lpwstr/>
  </property>
  <property fmtid="{D5CDD505-2E9C-101B-9397-08002B2CF9AE}" pid="10" name="TemplateUrl">
    <vt:lpwstr/>
  </property>
  <property fmtid="{D5CDD505-2E9C-101B-9397-08002B2CF9AE}" pid="11" name="_ExtendedDescription">
    <vt:lpwstr/>
  </property>
  <property fmtid="{D5CDD505-2E9C-101B-9397-08002B2CF9AE}" pid="12" name="TriggerFlowInfo">
    <vt:lpwstr/>
  </property>
  <property fmtid="{D5CDD505-2E9C-101B-9397-08002B2CF9AE}" pid="13" name="Inseridosistema/SEI">
    <vt:bool>false</vt:bool>
  </property>
</Properties>
</file>